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Projets en cours\CLOS DES ACACIAS-BLAIN AIGUILLON\03 DESCRIPTIF\CCTP DPGF PRO CDA\CDA DPGF CDA MEF\"/>
    </mc:Choice>
  </mc:AlternateContent>
  <xr:revisionPtr revIDLastSave="0" documentId="13_ncr:1_{2CFC0782-4120-4CD4-B2DB-2E1937061D0A}" xr6:coauthVersionLast="47" xr6:coauthVersionMax="47" xr10:uidLastSave="{00000000-0000-0000-0000-000000000000}"/>
  <bookViews>
    <workbookView xWindow="-108" yWindow="-108" windowWidth="23256" windowHeight="12456" tabRatio="921" xr2:uid="{00000000-000D-0000-FFFF-FFFF00000000}"/>
  </bookViews>
  <sheets>
    <sheet name="00" sheetId="4" r:id="rId1"/>
  </sheets>
  <definedNames>
    <definedName name="_xlnm.Print_Titles" localSheetId="0">'00'!$1:$3</definedName>
    <definedName name="_xlnm.Print_Area" localSheetId="0">'00'!$A$1:$K$40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K16" i="4" l="1"/>
  <c r="K15" i="4"/>
  <c r="K12" i="4"/>
  <c r="K9" i="4"/>
  <c r="K14" i="4"/>
  <c r="K11" i="4"/>
  <c r="K8" i="4"/>
  <c r="K6" i="4"/>
  <c r="K19" i="4" l="1"/>
  <c r="B19" i="4"/>
  <c r="K23" i="4"/>
  <c r="K20" i="4" l="1"/>
  <c r="K21" i="4" s="1"/>
</calcChain>
</file>

<file path=xl/sharedStrings.xml><?xml version="1.0" encoding="utf-8"?>
<sst xmlns="http://schemas.openxmlformats.org/spreadsheetml/2006/main" count="43" uniqueCount="25">
  <si>
    <t>U</t>
  </si>
  <si>
    <t>Quantité entreprise</t>
  </si>
  <si>
    <t>Prix en €</t>
  </si>
  <si>
    <t>Total en €</t>
  </si>
  <si>
    <t>Montant TTC</t>
  </si>
  <si>
    <t>Article</t>
  </si>
  <si>
    <t>Tampon et signature de l'entrepreneur</t>
  </si>
  <si>
    <t>T.V.A. 20,00%</t>
  </si>
  <si>
    <t>Total</t>
  </si>
  <si>
    <t xml:space="preserve">NB: le présent DPGF est donné à titre indicatif. L'entrepreneur devra bien prévoir l'ensemble des prestations indentifiées dans chaque </t>
  </si>
  <si>
    <t>article du CCP du lot concerné et prévoir les sujétions notées dans l'ensemble des autres pièces du DCE</t>
  </si>
  <si>
    <t>NETTOYAGES DES OUVRAGES</t>
  </si>
  <si>
    <t>NETTOYAGE DES OUVRAGES</t>
  </si>
  <si>
    <r>
      <t>3</t>
    </r>
    <r>
      <rPr>
        <b/>
        <vertAlign val="superscript"/>
        <sz val="10"/>
        <color theme="4" tint="-0.499984740745262"/>
        <rFont val="Arial Nova Cond"/>
        <family val="2"/>
      </rPr>
      <t>ème</t>
    </r>
    <r>
      <rPr>
        <b/>
        <sz val="10"/>
        <color theme="4" tint="-0.499984740745262"/>
        <rFont val="Arial Nova Cond"/>
        <family val="2"/>
      </rPr>
      <t xml:space="preserve"> phase : Nettoyage de livraisons</t>
    </r>
  </si>
  <si>
    <r>
      <t>2</t>
    </r>
    <r>
      <rPr>
        <b/>
        <vertAlign val="superscript"/>
        <sz val="10"/>
        <color rgb="FF1F3864"/>
        <rFont val="Arial Nova Cond"/>
        <family val="2"/>
      </rPr>
      <t>ème</t>
    </r>
    <r>
      <rPr>
        <b/>
        <sz val="10"/>
        <color rgb="FF1F3864"/>
        <rFont val="Arial Nova Cond"/>
        <family val="2"/>
      </rPr>
      <t xml:space="preserve">  phase : Nettoyage pré livraison </t>
    </r>
  </si>
  <si>
    <r>
      <t>1</t>
    </r>
    <r>
      <rPr>
        <b/>
        <vertAlign val="superscript"/>
        <sz val="10"/>
        <color rgb="FF1F3864"/>
        <rFont val="Arial Nova Cond"/>
        <family val="2"/>
      </rPr>
      <t>ère</t>
    </r>
    <r>
      <rPr>
        <b/>
        <sz val="10"/>
        <color rgb="FF1F3864"/>
        <rFont val="Arial Nova Cond"/>
        <family val="2"/>
      </rPr>
      <t xml:space="preserve"> phase : Nettoyage OPR </t>
    </r>
  </si>
  <si>
    <t>Appartements</t>
  </si>
  <si>
    <t>Communs</t>
  </si>
  <si>
    <t>Quantité économiste</t>
  </si>
  <si>
    <t>Ens</t>
  </si>
  <si>
    <t>Lot n°20 - NETTOYAGE</t>
  </si>
  <si>
    <t>MAISON</t>
  </si>
  <si>
    <t xml:space="preserve">BATIMENT </t>
  </si>
  <si>
    <t>20</t>
  </si>
  <si>
    <t>Nettoyage logement Témoin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</si>
</sst>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#,##0.00\ _€"/>
    <numFmt numFmtId="165" formatCode="_-* #,##0.00\ [$€-40C]_-;\-* #,##0.00\ [$€-40C]_-;_-* &quot;-&quot;??\ [$€-40C]_-;_-@_-"/>
  </numFmts>
  <fonts count="29" x14ac:knownFonts="1">
    <font>
      <sz val="10"/>
      <color theme="1"/>
      <name val="Century Gothic"/>
      <family val="2"/>
    </font>
    <font>
      <sz val="10"/>
      <color rgb="FF000000"/>
      <name val="Century Gothic"/>
      <family val="2"/>
    </font>
    <font>
      <sz val="10"/>
      <color rgb="FF000000"/>
      <name val="Arial"/>
      <family val="2"/>
    </font>
    <font>
      <b/>
      <sz val="10"/>
      <color rgb="FF000000"/>
      <name val="Century Gothic"/>
      <family val="2"/>
    </font>
    <font>
      <sz val="10"/>
      <color rgb="FF000000"/>
      <name val="Arial Rounded MT Bold"/>
      <family val="2"/>
    </font>
    <font>
      <sz val="11"/>
      <color rgb="FF000000"/>
      <name val="Arial"/>
      <family val="2"/>
    </font>
    <font>
      <i/>
      <sz val="10"/>
      <color rgb="FFFF0000"/>
      <name val="Arial"/>
      <family val="2"/>
    </font>
    <font>
      <sz val="9"/>
      <color rgb="FFFF0000"/>
      <name val="Arial Narrow"/>
      <family val="2"/>
    </font>
    <font>
      <b/>
      <sz val="9"/>
      <color rgb="FF000000"/>
      <name val="Arial"/>
      <family val="2"/>
    </font>
    <font>
      <i/>
      <sz val="8"/>
      <color rgb="FFFF0000"/>
      <name val="Arial"/>
      <family val="2"/>
    </font>
    <font>
      <sz val="8"/>
      <color rgb="FF000000"/>
      <name val="Arial"/>
      <family val="2"/>
    </font>
    <font>
      <b/>
      <sz val="8"/>
      <color rgb="FF000000"/>
      <name val="Arial Narrow"/>
      <family val="2"/>
    </font>
    <font>
      <sz val="8"/>
      <color rgb="FF000000"/>
      <name val="Arial Narrow"/>
      <family val="2"/>
    </font>
    <font>
      <sz val="7"/>
      <color rgb="FF000000"/>
      <name val="Arial"/>
      <family val="2"/>
    </font>
    <font>
      <i/>
      <sz val="10"/>
      <color rgb="FF000000"/>
      <name val="Arial"/>
      <family val="2"/>
    </font>
    <font>
      <b/>
      <i/>
      <sz val="10"/>
      <color rgb="FFFF0000"/>
      <name val="Arial Nova Cond"/>
      <family val="2"/>
    </font>
    <font>
      <b/>
      <i/>
      <sz val="14"/>
      <color rgb="FFFF0000"/>
      <name val="Arial Nova Cond"/>
      <family val="2"/>
    </font>
    <font>
      <sz val="10"/>
      <color theme="1"/>
      <name val="Century Gothic"/>
      <family val="2"/>
    </font>
    <font>
      <sz val="12"/>
      <color theme="4" tint="-0.499984740745262"/>
      <name val="Arial Nova Cond"/>
      <family val="2"/>
    </font>
    <font>
      <b/>
      <sz val="12"/>
      <color theme="4" tint="-0.499984740745262"/>
      <name val="Arial Nova Cond"/>
      <family val="2"/>
    </font>
    <font>
      <b/>
      <sz val="10"/>
      <color theme="4" tint="-0.499984740745262"/>
      <name val="Arial Nova Cond"/>
      <family val="2"/>
    </font>
    <font>
      <sz val="10"/>
      <color theme="4" tint="-0.499984740745262"/>
      <name val="Arial Nova Cond"/>
      <family val="2"/>
    </font>
    <font>
      <b/>
      <vertAlign val="superscript"/>
      <sz val="10"/>
      <color rgb="FF1F3864"/>
      <name val="Arial Nova Cond"/>
      <family val="2"/>
    </font>
    <font>
      <b/>
      <sz val="10"/>
      <color rgb="FF1F3864"/>
      <name val="Arial Nova Cond"/>
      <family val="2"/>
    </font>
    <font>
      <b/>
      <sz val="16"/>
      <color theme="4" tint="-0.499984740745262"/>
      <name val="Arial Nova Cond"/>
      <family val="2"/>
    </font>
    <font>
      <b/>
      <vertAlign val="superscript"/>
      <sz val="10"/>
      <color theme="4" tint="-0.499984740745262"/>
      <name val="Arial Nova Cond"/>
      <family val="2"/>
    </font>
    <font>
      <i/>
      <sz val="10"/>
      <color theme="4" tint="-0.499984740745262"/>
      <name val="Arial Nova Cond"/>
      <family val="2"/>
    </font>
    <font>
      <sz val="10"/>
      <color rgb="FFFF0000"/>
      <name val="Arial Nova Cond"/>
      <family val="2"/>
    </font>
    <font>
      <sz val="10"/>
      <color rgb="FF1F3864"/>
      <name val="Arial Nova Cond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499984740745262"/>
        <bgColor indexed="64"/>
      </patternFill>
    </fill>
  </fills>
  <borders count="4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medium">
        <color indexed="64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hair">
        <color rgb="FF000000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/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rgb="FF000000"/>
      </left>
      <right/>
      <top style="thin">
        <color indexed="64"/>
      </top>
      <bottom/>
      <diagonal/>
    </border>
    <border>
      <left style="hair">
        <color rgb="FF000000"/>
      </left>
      <right style="thin">
        <color indexed="64"/>
      </right>
      <top style="thin">
        <color indexed="64"/>
      </top>
      <bottom/>
      <diagonal/>
    </border>
    <border>
      <left style="hair">
        <color rgb="FF000000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medium">
        <color rgb="FF000000"/>
      </top>
      <bottom style="medium">
        <color rgb="FF000000"/>
      </bottom>
      <diagonal/>
    </border>
    <border>
      <left/>
      <right style="thin">
        <color indexed="64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rgb="FF000000"/>
      </top>
      <bottom/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/>
      <diagonal/>
    </border>
    <border>
      <left/>
      <right style="thin">
        <color indexed="64"/>
      </right>
      <top style="hair">
        <color auto="1"/>
      </top>
      <bottom/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/>
      <right style="thin">
        <color indexed="64"/>
      </right>
      <top style="thin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auto="1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hair">
        <color rgb="FF000000"/>
      </bottom>
      <diagonal/>
    </border>
    <border>
      <left style="thin">
        <color indexed="64"/>
      </left>
      <right/>
      <top style="thin">
        <color indexed="64"/>
      </top>
      <bottom style="hair">
        <color rgb="FF000000"/>
      </bottom>
      <diagonal/>
    </border>
    <border>
      <left style="hair">
        <color rgb="FF000000"/>
      </left>
      <right/>
      <top style="thin">
        <color indexed="64"/>
      </top>
      <bottom style="hair">
        <color rgb="FF000000"/>
      </bottom>
      <diagonal/>
    </border>
    <border>
      <left style="hair">
        <color rgb="FF000000"/>
      </left>
      <right style="thin">
        <color auto="1"/>
      </right>
      <top style="hair">
        <color rgb="FF000000"/>
      </top>
      <bottom/>
      <diagonal/>
    </border>
    <border>
      <left style="hair">
        <color rgb="FF000000"/>
      </left>
      <right style="thin">
        <color auto="1"/>
      </right>
      <top style="hair">
        <color auto="1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thin">
        <color indexed="64"/>
      </bottom>
      <diagonal/>
    </border>
  </borders>
  <cellStyleXfs count="49">
    <xf numFmtId="0" fontId="0" fillId="0" borderId="0">
      <alignment vertical="top"/>
    </xf>
    <xf numFmtId="0" fontId="14" fillId="2" borderId="1">
      <alignment horizontal="left" vertical="top" wrapText="1"/>
    </xf>
    <xf numFmtId="0" fontId="1" fillId="2" borderId="0">
      <alignment horizontal="left" vertical="top" wrapText="1"/>
    </xf>
    <xf numFmtId="49" fontId="2" fillId="3" borderId="0">
      <alignment horizontal="left" vertical="top" wrapText="1"/>
    </xf>
    <xf numFmtId="0" fontId="2" fillId="3" borderId="0">
      <alignment horizontal="left" vertical="top" wrapText="1"/>
    </xf>
    <xf numFmtId="49" fontId="2" fillId="3" borderId="0">
      <alignment horizontal="left" vertical="top" wrapText="1"/>
    </xf>
    <xf numFmtId="0" fontId="2" fillId="3" borderId="0">
      <alignment horizontal="left" vertical="top" wrapText="1"/>
    </xf>
    <xf numFmtId="49" fontId="3" fillId="3" borderId="0">
      <alignment horizontal="left" vertical="top" wrapText="1"/>
    </xf>
    <xf numFmtId="0" fontId="4" fillId="2" borderId="0">
      <alignment horizontal="left" vertical="top" wrapText="1"/>
    </xf>
    <xf numFmtId="0" fontId="2" fillId="2" borderId="0">
      <alignment horizontal="left" vertical="top" wrapText="1"/>
    </xf>
    <xf numFmtId="0" fontId="2" fillId="3" borderId="0">
      <alignment horizontal="left" vertical="top" wrapText="1"/>
    </xf>
    <xf numFmtId="49" fontId="3" fillId="3" borderId="2">
      <alignment horizontal="left" vertical="top" wrapText="1"/>
    </xf>
    <xf numFmtId="0" fontId="5" fillId="2" borderId="0">
      <alignment horizontal="left" vertical="top" wrapText="1"/>
    </xf>
    <xf numFmtId="0" fontId="2" fillId="2" borderId="0">
      <alignment horizontal="left" vertical="top" wrapText="1"/>
    </xf>
    <xf numFmtId="0" fontId="1" fillId="3" borderId="0">
      <alignment horizontal="left" vertical="top" wrapText="1"/>
    </xf>
    <xf numFmtId="49" fontId="1" fillId="3" borderId="0">
      <alignment horizontal="left" vertical="top" wrapText="1"/>
    </xf>
    <xf numFmtId="0" fontId="6" fillId="2" borderId="0">
      <alignment horizontal="left" vertical="top" wrapText="1"/>
    </xf>
    <xf numFmtId="0" fontId="7" fillId="2" borderId="0">
      <alignment horizontal="left" vertical="top" wrapText="1"/>
    </xf>
    <xf numFmtId="0" fontId="1" fillId="3" borderId="2">
      <alignment horizontal="left" vertical="top" wrapText="1"/>
    </xf>
    <xf numFmtId="49" fontId="1" fillId="3" borderId="0">
      <alignment horizontal="left" vertical="top" wrapText="1"/>
    </xf>
    <xf numFmtId="0" fontId="2" fillId="2" borderId="0">
      <alignment horizontal="left" vertical="top" wrapText="1"/>
    </xf>
    <xf numFmtId="0" fontId="2" fillId="2" borderId="0">
      <alignment horizontal="left" vertical="top" wrapText="1"/>
    </xf>
    <xf numFmtId="0" fontId="2" fillId="3" borderId="0">
      <alignment horizontal="left" vertical="top" wrapText="1"/>
    </xf>
    <xf numFmtId="49" fontId="1" fillId="3" borderId="0">
      <alignment horizontal="left" vertical="top" wrapText="1"/>
    </xf>
    <xf numFmtId="0" fontId="2" fillId="2" borderId="0">
      <alignment horizontal="left" vertical="top" wrapText="1"/>
    </xf>
    <xf numFmtId="0" fontId="2" fillId="2" borderId="0">
      <alignment horizontal="left" vertical="top" wrapText="1"/>
    </xf>
    <xf numFmtId="0" fontId="2" fillId="3" borderId="0">
      <alignment horizontal="left" vertical="top" wrapText="1"/>
    </xf>
    <xf numFmtId="49" fontId="1" fillId="2" borderId="0">
      <alignment horizontal="left" vertical="top" wrapText="1"/>
    </xf>
    <xf numFmtId="0" fontId="8" fillId="2" borderId="0">
      <alignment horizontal="left" vertical="top" wrapText="1"/>
    </xf>
    <xf numFmtId="0" fontId="2" fillId="2" borderId="0">
      <alignment horizontal="left" vertical="top" wrapText="1"/>
    </xf>
    <xf numFmtId="0" fontId="2" fillId="2" borderId="0">
      <alignment horizontal="left" vertical="top" wrapText="1"/>
    </xf>
    <xf numFmtId="0" fontId="2" fillId="2" borderId="0">
      <alignment horizontal="left" vertical="top" wrapText="1"/>
    </xf>
    <xf numFmtId="0" fontId="2" fillId="2" borderId="0">
      <alignment horizontal="left" vertical="top" wrapText="1"/>
    </xf>
    <xf numFmtId="0" fontId="2" fillId="2" borderId="0">
      <alignment horizontal="left" vertical="top" wrapText="1"/>
    </xf>
    <xf numFmtId="0" fontId="2" fillId="2" borderId="0">
      <alignment horizontal="left" vertical="top" wrapText="1"/>
    </xf>
    <xf numFmtId="0" fontId="9" fillId="2" borderId="0">
      <alignment horizontal="left" vertical="top" wrapText="1"/>
    </xf>
    <xf numFmtId="0" fontId="10" fillId="2" borderId="0">
      <alignment horizontal="left" vertical="top" wrapText="1"/>
    </xf>
    <xf numFmtId="0" fontId="10" fillId="2" borderId="0">
      <alignment horizontal="left" vertical="top" wrapText="1"/>
    </xf>
    <xf numFmtId="0" fontId="10" fillId="2" borderId="0">
      <alignment horizontal="left" vertical="top" wrapText="1"/>
    </xf>
    <xf numFmtId="0" fontId="10" fillId="2" borderId="0">
      <alignment horizontal="left" vertical="top" wrapText="1"/>
    </xf>
    <xf numFmtId="0" fontId="11" fillId="2" borderId="0">
      <alignment horizontal="left" vertical="top" wrapText="1" indent="1"/>
    </xf>
    <xf numFmtId="0" fontId="12" fillId="2" borderId="0">
      <alignment horizontal="left" vertical="top" wrapText="1" indent="1"/>
    </xf>
    <xf numFmtId="0" fontId="12" fillId="2" borderId="0">
      <alignment horizontal="left" vertical="top" wrapText="1" indent="1"/>
    </xf>
    <xf numFmtId="49" fontId="13" fillId="2" borderId="0">
      <alignment vertical="top" wrapText="1"/>
    </xf>
    <xf numFmtId="49" fontId="2" fillId="2" borderId="0">
      <alignment horizontal="left" vertical="top"/>
    </xf>
    <xf numFmtId="0" fontId="10" fillId="2" borderId="0">
      <alignment horizontal="left" vertical="top"/>
    </xf>
    <xf numFmtId="0" fontId="10" fillId="2" borderId="0">
      <alignment horizontal="left" vertical="top"/>
    </xf>
    <xf numFmtId="0" fontId="10" fillId="2" borderId="0">
      <alignment horizontal="left" vertical="top"/>
    </xf>
    <xf numFmtId="44" fontId="17" fillId="0" borderId="0" applyFont="0" applyFill="0" applyBorder="0" applyAlignment="0" applyProtection="0"/>
  </cellStyleXfs>
  <cellXfs count="103">
    <xf numFmtId="0" fontId="0" fillId="0" borderId="0" xfId="0">
      <alignment vertical="top"/>
    </xf>
    <xf numFmtId="164" fontId="15" fillId="0" borderId="0" xfId="0" applyNumberFormat="1" applyFont="1">
      <alignment vertical="top"/>
    </xf>
    <xf numFmtId="165" fontId="15" fillId="0" borderId="0" xfId="0" applyNumberFormat="1" applyFont="1">
      <alignment vertical="top"/>
    </xf>
    <xf numFmtId="49" fontId="16" fillId="0" borderId="0" xfId="0" applyNumberFormat="1" applyFont="1">
      <alignment vertical="top"/>
    </xf>
    <xf numFmtId="0" fontId="16" fillId="0" borderId="0" xfId="0" applyFont="1">
      <alignment vertical="top"/>
    </xf>
    <xf numFmtId="164" fontId="16" fillId="0" borderId="0" xfId="0" applyNumberFormat="1" applyFont="1">
      <alignment vertical="top"/>
    </xf>
    <xf numFmtId="0" fontId="18" fillId="0" borderId="0" xfId="0" applyFont="1">
      <alignment vertical="top"/>
    </xf>
    <xf numFmtId="0" fontId="21" fillId="0" borderId="0" xfId="0" applyFont="1">
      <alignment vertical="top"/>
    </xf>
    <xf numFmtId="0" fontId="20" fillId="5" borderId="28" xfId="18" applyFont="1" applyFill="1" applyBorder="1" applyAlignment="1">
      <alignment horizontal="right" vertical="top" wrapText="1"/>
    </xf>
    <xf numFmtId="49" fontId="20" fillId="5" borderId="29" xfId="18" applyNumberFormat="1" applyFont="1" applyFill="1" applyBorder="1">
      <alignment horizontal="left" vertical="top" wrapText="1"/>
    </xf>
    <xf numFmtId="0" fontId="20" fillId="5" borderId="29" xfId="0" applyFont="1" applyFill="1" applyBorder="1" applyAlignment="1">
      <alignment horizontal="center" vertical="top"/>
    </xf>
    <xf numFmtId="0" fontId="20" fillId="5" borderId="29" xfId="0" applyFont="1" applyFill="1" applyBorder="1" applyAlignment="1">
      <alignment horizontal="right" vertical="top"/>
    </xf>
    <xf numFmtId="0" fontId="20" fillId="5" borderId="30" xfId="0" applyFont="1" applyFill="1" applyBorder="1" applyAlignment="1">
      <alignment horizontal="right" vertical="top"/>
    </xf>
    <xf numFmtId="165" fontId="20" fillId="5" borderId="31" xfId="0" applyNumberFormat="1" applyFont="1" applyFill="1" applyBorder="1" applyAlignment="1" applyProtection="1">
      <alignment horizontal="right" vertical="top"/>
      <protection locked="0"/>
    </xf>
    <xf numFmtId="0" fontId="24" fillId="0" borderId="4" xfId="0" applyFont="1" applyBorder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20" fillId="4" borderId="7" xfId="0" applyFont="1" applyFill="1" applyBorder="1" applyAlignment="1">
      <alignment horizontal="center" vertical="center" wrapText="1"/>
    </xf>
    <xf numFmtId="164" fontId="20" fillId="4" borderId="25" xfId="0" applyNumberFormat="1" applyFont="1" applyFill="1" applyBorder="1" applyAlignment="1">
      <alignment horizontal="center" vertical="center" wrapText="1"/>
    </xf>
    <xf numFmtId="164" fontId="20" fillId="4" borderId="26" xfId="0" applyNumberFormat="1" applyFont="1" applyFill="1" applyBorder="1" applyAlignment="1">
      <alignment horizontal="center" vertical="center" wrapText="1"/>
    </xf>
    <xf numFmtId="165" fontId="20" fillId="4" borderId="19" xfId="0" applyNumberFormat="1" applyFont="1" applyFill="1" applyBorder="1" applyAlignment="1">
      <alignment horizontal="center" vertical="center" wrapText="1"/>
    </xf>
    <xf numFmtId="0" fontId="20" fillId="0" borderId="0" xfId="0" applyFont="1">
      <alignment vertical="top"/>
    </xf>
    <xf numFmtId="49" fontId="21" fillId="0" borderId="4" xfId="0" applyNumberFormat="1" applyFont="1" applyBorder="1">
      <alignment vertical="top"/>
    </xf>
    <xf numFmtId="49" fontId="21" fillId="0" borderId="0" xfId="0" applyNumberFormat="1" applyFont="1">
      <alignment vertical="top"/>
    </xf>
    <xf numFmtId="0" fontId="21" fillId="0" borderId="10" xfId="0" applyFont="1" applyBorder="1" applyAlignment="1">
      <alignment horizontal="center" vertical="top"/>
    </xf>
    <xf numFmtId="164" fontId="21" fillId="0" borderId="5" xfId="0" applyNumberFormat="1" applyFont="1" applyBorder="1" applyAlignment="1">
      <alignment horizontal="right" vertical="top"/>
    </xf>
    <xf numFmtId="165" fontId="21" fillId="0" borderId="27" xfId="0" applyNumberFormat="1" applyFont="1" applyBorder="1" applyAlignment="1">
      <alignment horizontal="right" vertical="top"/>
    </xf>
    <xf numFmtId="165" fontId="21" fillId="0" borderId="19" xfId="0" applyNumberFormat="1" applyFont="1" applyBorder="1" applyAlignment="1" applyProtection="1">
      <alignment horizontal="right" vertical="top"/>
      <protection locked="0"/>
    </xf>
    <xf numFmtId="0" fontId="21" fillId="0" borderId="20" xfId="0" applyFont="1" applyBorder="1" applyAlignment="1">
      <alignment horizontal="center" vertical="top"/>
    </xf>
    <xf numFmtId="4" fontId="21" fillId="0" borderId="21" xfId="0" applyNumberFormat="1" applyFont="1" applyBorder="1" applyAlignment="1">
      <alignment horizontal="right" vertical="top"/>
    </xf>
    <xf numFmtId="44" fontId="21" fillId="0" borderId="21" xfId="0" applyNumberFormat="1" applyFont="1" applyBorder="1" applyAlignment="1">
      <alignment horizontal="right" vertical="top"/>
    </xf>
    <xf numFmtId="165" fontId="21" fillId="0" borderId="21" xfId="0" applyNumberFormat="1" applyFont="1" applyBorder="1" applyAlignment="1">
      <alignment horizontal="right" vertical="top"/>
    </xf>
    <xf numFmtId="49" fontId="26" fillId="0" borderId="0" xfId="0" applyNumberFormat="1" applyFont="1">
      <alignment vertical="top"/>
    </xf>
    <xf numFmtId="0" fontId="21" fillId="0" borderId="0" xfId="0" applyFont="1" applyAlignment="1">
      <alignment horizontal="center" vertical="top"/>
    </xf>
    <xf numFmtId="4" fontId="21" fillId="0" borderId="0" xfId="0" applyNumberFormat="1" applyFont="1" applyAlignment="1">
      <alignment horizontal="right" vertical="top"/>
    </xf>
    <xf numFmtId="165" fontId="21" fillId="0" borderId="0" xfId="0" applyNumberFormat="1" applyFont="1" applyAlignment="1" applyProtection="1">
      <alignment horizontal="right" vertical="top"/>
      <protection locked="0"/>
    </xf>
    <xf numFmtId="165" fontId="21" fillId="0" borderId="0" xfId="0" applyNumberFormat="1" applyFont="1">
      <alignment vertical="top"/>
    </xf>
    <xf numFmtId="165" fontId="20" fillId="0" borderId="17" xfId="0" applyNumberFormat="1" applyFont="1" applyBorder="1">
      <alignment vertical="top"/>
    </xf>
    <xf numFmtId="165" fontId="20" fillId="0" borderId="18" xfId="0" applyNumberFormat="1" applyFont="1" applyBorder="1">
      <alignment vertical="top"/>
    </xf>
    <xf numFmtId="49" fontId="20" fillId="0" borderId="0" xfId="0" applyNumberFormat="1" applyFont="1">
      <alignment vertical="top"/>
    </xf>
    <xf numFmtId="165" fontId="20" fillId="0" borderId="6" xfId="0" applyNumberFormat="1" applyFont="1" applyBorder="1">
      <alignment vertical="top"/>
    </xf>
    <xf numFmtId="165" fontId="21" fillId="0" borderId="0" xfId="0" applyNumberFormat="1" applyFont="1" applyAlignment="1">
      <alignment horizontal="right" vertical="top"/>
    </xf>
    <xf numFmtId="49" fontId="21" fillId="0" borderId="7" xfId="0" applyNumberFormat="1" applyFont="1" applyBorder="1">
      <alignment vertical="top"/>
    </xf>
    <xf numFmtId="49" fontId="21" fillId="0" borderId="8" xfId="0" applyNumberFormat="1" applyFont="1" applyBorder="1">
      <alignment vertical="top"/>
    </xf>
    <xf numFmtId="0" fontId="21" fillId="0" borderId="8" xfId="0" applyFont="1" applyBorder="1">
      <alignment vertical="top"/>
    </xf>
    <xf numFmtId="165" fontId="21" fillId="0" borderId="9" xfId="0" applyNumberFormat="1" applyFont="1" applyBorder="1">
      <alignment vertical="top"/>
    </xf>
    <xf numFmtId="49" fontId="21" fillId="0" borderId="10" xfId="0" applyNumberFormat="1" applyFont="1" applyBorder="1">
      <alignment vertical="top"/>
    </xf>
    <xf numFmtId="165" fontId="21" fillId="0" borderId="11" xfId="0" applyNumberFormat="1" applyFont="1" applyBorder="1">
      <alignment vertical="top"/>
    </xf>
    <xf numFmtId="49" fontId="21" fillId="0" borderId="12" xfId="0" applyNumberFormat="1" applyFont="1" applyBorder="1">
      <alignment vertical="top"/>
    </xf>
    <xf numFmtId="49" fontId="21" fillId="0" borderId="13" xfId="0" applyNumberFormat="1" applyFont="1" applyBorder="1">
      <alignment vertical="top"/>
    </xf>
    <xf numFmtId="0" fontId="21" fillId="0" borderId="13" xfId="0" applyFont="1" applyBorder="1">
      <alignment vertical="top"/>
    </xf>
    <xf numFmtId="165" fontId="21" fillId="0" borderId="14" xfId="0" applyNumberFormat="1" applyFont="1" applyBorder="1">
      <alignment vertical="top"/>
    </xf>
    <xf numFmtId="164" fontId="21" fillId="0" borderId="0" xfId="0" applyNumberFormat="1" applyFont="1">
      <alignment vertical="top"/>
    </xf>
    <xf numFmtId="0" fontId="27" fillId="0" borderId="0" xfId="0" applyFont="1">
      <alignment vertical="top"/>
    </xf>
    <xf numFmtId="49" fontId="21" fillId="0" borderId="33" xfId="0" applyNumberFormat="1" applyFont="1" applyBorder="1">
      <alignment vertical="top"/>
    </xf>
    <xf numFmtId="49" fontId="21" fillId="0" borderId="34" xfId="0" applyNumberFormat="1" applyFont="1" applyBorder="1">
      <alignment vertical="top"/>
    </xf>
    <xf numFmtId="49" fontId="19" fillId="0" borderId="10" xfId="0" applyNumberFormat="1" applyFont="1" applyBorder="1">
      <alignment vertical="top"/>
    </xf>
    <xf numFmtId="49" fontId="19" fillId="0" borderId="0" xfId="0" applyNumberFormat="1" applyFont="1">
      <alignment vertical="top"/>
    </xf>
    <xf numFmtId="49" fontId="21" fillId="0" borderId="35" xfId="0" applyNumberFormat="1" applyFont="1" applyBorder="1">
      <alignment vertical="top"/>
    </xf>
    <xf numFmtId="49" fontId="21" fillId="0" borderId="37" xfId="0" applyNumberFormat="1" applyFont="1" applyBorder="1">
      <alignment vertical="top"/>
    </xf>
    <xf numFmtId="0" fontId="23" fillId="0" borderId="38" xfId="0" applyFont="1" applyBorder="1" applyAlignment="1">
      <alignment horizontal="justify" vertical="center"/>
    </xf>
    <xf numFmtId="0" fontId="23" fillId="0" borderId="9" xfId="0" applyFont="1" applyBorder="1">
      <alignment vertical="top"/>
    </xf>
    <xf numFmtId="49" fontId="20" fillId="0" borderId="38" xfId="0" applyNumberFormat="1" applyFont="1" applyBorder="1">
      <alignment vertical="top"/>
    </xf>
    <xf numFmtId="4" fontId="21" fillId="0" borderId="40" xfId="0" applyNumberFormat="1" applyFont="1" applyBorder="1" applyAlignment="1">
      <alignment horizontal="right" vertical="top"/>
    </xf>
    <xf numFmtId="4" fontId="21" fillId="0" borderId="41" xfId="0" applyNumberFormat="1" applyFont="1" applyBorder="1" applyAlignment="1">
      <alignment horizontal="right" vertical="top"/>
    </xf>
    <xf numFmtId="0" fontId="21" fillId="0" borderId="10" xfId="0" applyFont="1" applyBorder="1">
      <alignment vertical="top"/>
    </xf>
    <xf numFmtId="4" fontId="21" fillId="0" borderId="5" xfId="0" applyNumberFormat="1" applyFont="1" applyBorder="1" applyAlignment="1">
      <alignment horizontal="right" vertical="top"/>
    </xf>
    <xf numFmtId="44" fontId="21" fillId="0" borderId="5" xfId="0" applyNumberFormat="1" applyFont="1" applyBorder="1" applyAlignment="1">
      <alignment horizontal="right" vertical="top"/>
    </xf>
    <xf numFmtId="0" fontId="21" fillId="0" borderId="43" xfId="0" applyFont="1" applyBorder="1" applyAlignment="1">
      <alignment horizontal="center" vertical="top"/>
    </xf>
    <xf numFmtId="4" fontId="21" fillId="0" borderId="44" xfId="0" applyNumberFormat="1" applyFont="1" applyBorder="1" applyAlignment="1">
      <alignment horizontal="right" vertical="top"/>
    </xf>
    <xf numFmtId="44" fontId="21" fillId="0" borderId="44" xfId="0" applyNumberFormat="1" applyFont="1" applyBorder="1" applyAlignment="1">
      <alignment horizontal="right" vertical="top"/>
    </xf>
    <xf numFmtId="165" fontId="21" fillId="0" borderId="44" xfId="0" applyNumberFormat="1" applyFont="1" applyBorder="1" applyAlignment="1">
      <alignment horizontal="right" vertical="top"/>
    </xf>
    <xf numFmtId="165" fontId="21" fillId="0" borderId="42" xfId="0" applyNumberFormat="1" applyFont="1" applyBorder="1" applyAlignment="1" applyProtection="1">
      <alignment horizontal="right" vertical="top"/>
      <protection locked="0"/>
    </xf>
    <xf numFmtId="0" fontId="28" fillId="0" borderId="0" xfId="0" applyFont="1" applyAlignment="1">
      <alignment horizontal="justify" vertical="center"/>
    </xf>
    <xf numFmtId="0" fontId="28" fillId="0" borderId="36" xfId="0" applyFont="1" applyBorder="1" applyAlignment="1">
      <alignment horizontal="justify" vertical="center"/>
    </xf>
    <xf numFmtId="0" fontId="28" fillId="0" borderId="32" xfId="0" applyFont="1" applyBorder="1">
      <alignment vertical="top"/>
    </xf>
    <xf numFmtId="0" fontId="28" fillId="0" borderId="0" xfId="0" applyFont="1">
      <alignment vertical="top"/>
    </xf>
    <xf numFmtId="49" fontId="21" fillId="0" borderId="39" xfId="0" applyNumberFormat="1" applyFont="1" applyBorder="1">
      <alignment vertical="top"/>
    </xf>
    <xf numFmtId="44" fontId="21" fillId="0" borderId="45" xfId="0" applyNumberFormat="1" applyFont="1" applyBorder="1" applyAlignment="1">
      <alignment horizontal="right" vertical="top"/>
    </xf>
    <xf numFmtId="44" fontId="21" fillId="0" borderId="46" xfId="0" applyNumberFormat="1" applyFont="1" applyBorder="1" applyAlignment="1">
      <alignment horizontal="right" vertical="top"/>
    </xf>
    <xf numFmtId="165" fontId="21" fillId="0" borderId="45" xfId="0" applyNumberFormat="1" applyFont="1" applyBorder="1" applyAlignment="1">
      <alignment horizontal="right" vertical="top"/>
    </xf>
    <xf numFmtId="0" fontId="21" fillId="0" borderId="21" xfId="0" applyFont="1" applyBorder="1" applyAlignment="1">
      <alignment horizontal="right" vertical="top"/>
    </xf>
    <xf numFmtId="0" fontId="21" fillId="0" borderId="5" xfId="0" applyFont="1" applyBorder="1" applyAlignment="1">
      <alignment horizontal="right" vertical="top"/>
    </xf>
    <xf numFmtId="0" fontId="21" fillId="0" borderId="44" xfId="0" applyFont="1" applyBorder="1" applyAlignment="1">
      <alignment horizontal="right" vertical="top"/>
    </xf>
    <xf numFmtId="165" fontId="24" fillId="0" borderId="6" xfId="0" applyNumberFormat="1" applyFont="1" applyBorder="1" applyAlignment="1">
      <alignment horizontal="center" vertical="center"/>
    </xf>
    <xf numFmtId="165" fontId="21" fillId="0" borderId="47" xfId="0" applyNumberFormat="1" applyFont="1" applyBorder="1" applyAlignment="1" applyProtection="1">
      <alignment horizontal="right" vertical="top"/>
      <protection locked="0"/>
    </xf>
    <xf numFmtId="0" fontId="18" fillId="0" borderId="12" xfId="0" applyFont="1" applyBorder="1" applyAlignment="1">
      <alignment horizontal="center" vertical="top"/>
    </xf>
    <xf numFmtId="4" fontId="18" fillId="0" borderId="48" xfId="0" applyNumberFormat="1" applyFont="1" applyBorder="1" applyAlignment="1">
      <alignment horizontal="right" vertical="top"/>
    </xf>
    <xf numFmtId="44" fontId="18" fillId="0" borderId="48" xfId="48" applyFont="1" applyBorder="1" applyAlignment="1">
      <alignment horizontal="right" vertical="top"/>
    </xf>
    <xf numFmtId="165" fontId="18" fillId="0" borderId="18" xfId="0" applyNumberFormat="1" applyFont="1" applyBorder="1" applyAlignment="1" applyProtection="1">
      <alignment horizontal="right" vertical="top"/>
      <protection locked="0"/>
    </xf>
    <xf numFmtId="0" fontId="21" fillId="6" borderId="10" xfId="0" applyFont="1" applyFill="1" applyBorder="1" applyAlignment="1">
      <alignment horizontal="center" vertical="top"/>
    </xf>
    <xf numFmtId="0" fontId="21" fillId="6" borderId="5" xfId="0" applyFont="1" applyFill="1" applyBorder="1" applyAlignment="1">
      <alignment horizontal="right" vertical="top"/>
    </xf>
    <xf numFmtId="4" fontId="21" fillId="6" borderId="5" xfId="0" applyNumberFormat="1" applyFont="1" applyFill="1" applyBorder="1" applyAlignment="1">
      <alignment horizontal="right" vertical="top"/>
    </xf>
    <xf numFmtId="165" fontId="21" fillId="6" borderId="5" xfId="0" applyNumberFormat="1" applyFont="1" applyFill="1" applyBorder="1" applyAlignment="1">
      <alignment horizontal="right" vertical="top"/>
    </xf>
    <xf numFmtId="4" fontId="21" fillId="6" borderId="41" xfId="0" applyNumberFormat="1" applyFont="1" applyFill="1" applyBorder="1" applyAlignment="1">
      <alignment horizontal="right" vertical="top"/>
    </xf>
    <xf numFmtId="165" fontId="21" fillId="6" borderId="46" xfId="0" applyNumberFormat="1" applyFont="1" applyFill="1" applyBorder="1" applyAlignment="1">
      <alignment horizontal="right" vertical="top"/>
    </xf>
    <xf numFmtId="0" fontId="24" fillId="0" borderId="3" xfId="0" applyFont="1" applyBorder="1" applyAlignment="1">
      <alignment horizontal="center" vertical="center"/>
    </xf>
    <xf numFmtId="0" fontId="24" fillId="0" borderId="15" xfId="0" applyFont="1" applyBorder="1" applyAlignment="1">
      <alignment horizontal="center" vertical="center"/>
    </xf>
    <xf numFmtId="0" fontId="24" fillId="0" borderId="16" xfId="0" applyFont="1" applyBorder="1" applyAlignment="1">
      <alignment horizontal="center" vertical="center"/>
    </xf>
    <xf numFmtId="49" fontId="20" fillId="4" borderId="4" xfId="0" applyNumberFormat="1" applyFont="1" applyFill="1" applyBorder="1" applyAlignment="1">
      <alignment horizontal="center" vertical="center"/>
    </xf>
    <xf numFmtId="49" fontId="20" fillId="4" borderId="0" xfId="0" applyNumberFormat="1" applyFont="1" applyFill="1" applyAlignment="1">
      <alignment horizontal="center" vertical="center"/>
    </xf>
    <xf numFmtId="0" fontId="24" fillId="0" borderId="22" xfId="0" applyFont="1" applyBorder="1" applyAlignment="1">
      <alignment horizontal="center" vertical="center"/>
    </xf>
    <xf numFmtId="0" fontId="21" fillId="0" borderId="23" xfId="0" applyFont="1" applyBorder="1" applyAlignment="1">
      <alignment horizontal="center" vertical="center"/>
    </xf>
    <xf numFmtId="0" fontId="21" fillId="0" borderId="24" xfId="0" applyFont="1" applyBorder="1" applyAlignment="1">
      <alignment horizontal="center" vertical="center"/>
    </xf>
  </cellXfs>
  <cellStyles count="49">
    <cellStyle name="ArtDescriptif" xfId="29" xr:uid="{00000000-0005-0000-0000-000000000000}"/>
    <cellStyle name="ArtLibelleCond" xfId="28" xr:uid="{00000000-0005-0000-0000-000001000000}"/>
    <cellStyle name="ArtNote1" xfId="30" xr:uid="{00000000-0005-0000-0000-000002000000}"/>
    <cellStyle name="ArtNote2" xfId="31" xr:uid="{00000000-0005-0000-0000-000003000000}"/>
    <cellStyle name="ArtNote3" xfId="32" xr:uid="{00000000-0005-0000-0000-000004000000}"/>
    <cellStyle name="ArtNote4" xfId="33" xr:uid="{00000000-0005-0000-0000-000005000000}"/>
    <cellStyle name="ArtNote5" xfId="34" xr:uid="{00000000-0005-0000-0000-000006000000}"/>
    <cellStyle name="ArtTitre" xfId="27" xr:uid="{00000000-0005-0000-0000-000007000000}"/>
    <cellStyle name="ChapDescriptif0" xfId="8" xr:uid="{00000000-0005-0000-0000-000008000000}"/>
    <cellStyle name="ChapDescriptif1" xfId="12" xr:uid="{00000000-0005-0000-0000-000009000000}"/>
    <cellStyle name="ChapDescriptif2" xfId="16" xr:uid="{00000000-0005-0000-0000-00000A000000}"/>
    <cellStyle name="ChapDescriptif3" xfId="20" xr:uid="{00000000-0005-0000-0000-00000B000000}"/>
    <cellStyle name="ChapDescriptif4" xfId="24" xr:uid="{00000000-0005-0000-0000-00000C000000}"/>
    <cellStyle name="ChapNote0" xfId="9" xr:uid="{00000000-0005-0000-0000-00000D000000}"/>
    <cellStyle name="ChapNote1" xfId="13" xr:uid="{00000000-0005-0000-0000-00000E000000}"/>
    <cellStyle name="ChapNote2" xfId="17" xr:uid="{00000000-0005-0000-0000-00000F000000}"/>
    <cellStyle name="ChapNote3" xfId="21" xr:uid="{00000000-0005-0000-0000-000010000000}"/>
    <cellStyle name="ChapNote4" xfId="25" xr:uid="{00000000-0005-0000-0000-000011000000}"/>
    <cellStyle name="ChapRecap0" xfId="10" xr:uid="{00000000-0005-0000-0000-000012000000}"/>
    <cellStyle name="ChapRecap1" xfId="14" xr:uid="{00000000-0005-0000-0000-000013000000}"/>
    <cellStyle name="ChapRecap2" xfId="18" xr:uid="{00000000-0005-0000-0000-000014000000}"/>
    <cellStyle name="ChapRecap3" xfId="22" xr:uid="{00000000-0005-0000-0000-000015000000}"/>
    <cellStyle name="ChapRecap4" xfId="26" xr:uid="{00000000-0005-0000-0000-000016000000}"/>
    <cellStyle name="ChapTitre0" xfId="7" xr:uid="{00000000-0005-0000-0000-000017000000}"/>
    <cellStyle name="ChapTitre1" xfId="11" xr:uid="{00000000-0005-0000-0000-000018000000}"/>
    <cellStyle name="ChapTitre2" xfId="15" xr:uid="{00000000-0005-0000-0000-000019000000}"/>
    <cellStyle name="ChapTitre3" xfId="19" xr:uid="{00000000-0005-0000-0000-00001A000000}"/>
    <cellStyle name="ChapTitre4" xfId="23" xr:uid="{00000000-0005-0000-0000-00001B000000}"/>
    <cellStyle name="DQLocQuantNonLoc" xfId="41" xr:uid="{00000000-0005-0000-0000-00001C000000}"/>
    <cellStyle name="DQLocRefClass" xfId="40" xr:uid="{00000000-0005-0000-0000-00001D000000}"/>
    <cellStyle name="DQLocStruct" xfId="42" xr:uid="{00000000-0005-0000-0000-00001E000000}"/>
    <cellStyle name="DQMinutes" xfId="43" xr:uid="{00000000-0005-0000-0000-00001F000000}"/>
    <cellStyle name="Info Entete" xfId="46" xr:uid="{00000000-0005-0000-0000-000020000000}"/>
    <cellStyle name="Inter Entete" xfId="47" xr:uid="{00000000-0005-0000-0000-000021000000}"/>
    <cellStyle name="LocLit" xfId="37" xr:uid="{00000000-0005-0000-0000-000022000000}"/>
    <cellStyle name="LocRefClass" xfId="36" xr:uid="{00000000-0005-0000-0000-000023000000}"/>
    <cellStyle name="LocSignetRep" xfId="39" xr:uid="{00000000-0005-0000-0000-000024000000}"/>
    <cellStyle name="LocStrRecap0" xfId="4" xr:uid="{00000000-0005-0000-0000-000025000000}"/>
    <cellStyle name="LocStrRecap1" xfId="6" xr:uid="{00000000-0005-0000-0000-000026000000}"/>
    <cellStyle name="LocStrTexte0" xfId="3" xr:uid="{00000000-0005-0000-0000-000027000000}"/>
    <cellStyle name="LocStrTexte1" xfId="5" xr:uid="{00000000-0005-0000-0000-000028000000}"/>
    <cellStyle name="LocStruct" xfId="38" xr:uid="{00000000-0005-0000-0000-000029000000}"/>
    <cellStyle name="LocTitre" xfId="35" xr:uid="{00000000-0005-0000-0000-00002A000000}"/>
    <cellStyle name="Lot" xfId="44" xr:uid="{00000000-0005-0000-0000-00002B000000}"/>
    <cellStyle name="Monétaire" xfId="48" builtinId="4"/>
    <cellStyle name="Normal" xfId="0" builtinId="0" customBuiltin="1"/>
    <cellStyle name="Note" xfId="1" builtinId="10" customBuiltin="1"/>
    <cellStyle name="Numerotation" xfId="2" xr:uid="{00000000-0005-0000-0000-00002E000000}"/>
    <cellStyle name="Titre Entete" xfId="45" xr:uid="{00000000-0005-0000-0000-00002F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57150</xdr:rowOff>
    </xdr:from>
    <xdr:to>
      <xdr:col>1</xdr:col>
      <xdr:colOff>209550</xdr:colOff>
      <xdr:row>1</xdr:row>
      <xdr:rowOff>161925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399DE297-43D4-25FE-460A-43401ED3C3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" y="57150"/>
          <a:ext cx="809625" cy="809625"/>
        </a:xfrm>
        <a:prstGeom prst="rect">
          <a:avLst/>
        </a:prstGeom>
      </xdr:spPr>
    </xdr:pic>
    <xdr:clientData/>
  </xdr:twoCellAnchor>
  <xdr:twoCellAnchor editAs="oneCell">
    <xdr:from>
      <xdr:col>9</xdr:col>
      <xdr:colOff>381000</xdr:colOff>
      <xdr:row>0</xdr:row>
      <xdr:rowOff>12263</xdr:rowOff>
    </xdr:from>
    <xdr:to>
      <xdr:col>10</xdr:col>
      <xdr:colOff>676275</xdr:colOff>
      <xdr:row>0</xdr:row>
      <xdr:rowOff>619124</xdr:rowOff>
    </xdr:to>
    <xdr:pic>
      <xdr:nvPicPr>
        <xdr:cNvPr id="6" name="Image 5">
          <a:extLst>
            <a:ext uri="{FF2B5EF4-FFF2-40B4-BE49-F238E27FC236}">
              <a16:creationId xmlns:a16="http://schemas.microsoft.com/office/drawing/2014/main" id="{EDE81620-5B12-BEED-31B0-02DD57B314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06025" y="12263"/>
          <a:ext cx="1123950" cy="60686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3"/>
  <dimension ref="A1:M39"/>
  <sheetViews>
    <sheetView showGridLines="0" tabSelected="1" topLeftCell="A3" zoomScaleNormal="100" zoomScaleSheetLayoutView="100" workbookViewId="0">
      <selection activeCell="K19" sqref="K19"/>
    </sheetView>
  </sheetViews>
  <sheetFormatPr baseColWidth="10" defaultColWidth="11.44140625" defaultRowHeight="13.2" x14ac:dyDescent="0.25"/>
  <cols>
    <col min="1" max="1" width="9.6640625" style="22" customWidth="1"/>
    <col min="2" max="2" width="64.5546875" style="22" customWidth="1"/>
    <col min="3" max="3" width="4.6640625" style="7" customWidth="1"/>
    <col min="4" max="6" width="12.44140625" style="51" customWidth="1"/>
    <col min="7" max="7" width="4.6640625" style="7" customWidth="1"/>
    <col min="8" max="10" width="12.44140625" style="51" customWidth="1"/>
    <col min="11" max="11" width="12.44140625" style="35" customWidth="1"/>
    <col min="12" max="16384" width="11.44140625" style="7"/>
  </cols>
  <sheetData>
    <row r="1" spans="1:12" ht="55.5" customHeight="1" x14ac:dyDescent="0.25">
      <c r="A1" s="95" t="s">
        <v>20</v>
      </c>
      <c r="B1" s="96"/>
      <c r="C1" s="96"/>
      <c r="D1" s="96"/>
      <c r="E1" s="96"/>
      <c r="F1" s="96"/>
      <c r="G1" s="96"/>
      <c r="H1" s="96"/>
      <c r="I1" s="96"/>
      <c r="J1" s="96"/>
      <c r="K1" s="97"/>
    </row>
    <row r="2" spans="1:12" ht="17.25" customHeight="1" x14ac:dyDescent="0.25">
      <c r="A2" s="14"/>
      <c r="B2" s="15"/>
      <c r="C2" s="100" t="s">
        <v>22</v>
      </c>
      <c r="D2" s="101"/>
      <c r="E2" s="101"/>
      <c r="F2" s="101"/>
      <c r="G2" s="100" t="s">
        <v>21</v>
      </c>
      <c r="H2" s="101"/>
      <c r="I2" s="101"/>
      <c r="J2" s="102"/>
      <c r="K2" s="83"/>
    </row>
    <row r="3" spans="1:12" s="20" customFormat="1" ht="26.4" x14ac:dyDescent="0.25">
      <c r="A3" s="98" t="s">
        <v>5</v>
      </c>
      <c r="B3" s="99"/>
      <c r="C3" s="16" t="s">
        <v>0</v>
      </c>
      <c r="D3" s="17" t="s">
        <v>18</v>
      </c>
      <c r="E3" s="17" t="s">
        <v>1</v>
      </c>
      <c r="F3" s="17" t="s">
        <v>2</v>
      </c>
      <c r="G3" s="16" t="s">
        <v>0</v>
      </c>
      <c r="H3" s="17" t="s">
        <v>18</v>
      </c>
      <c r="I3" s="17" t="s">
        <v>1</v>
      </c>
      <c r="J3" s="18" t="s">
        <v>2</v>
      </c>
      <c r="K3" s="19" t="s">
        <v>3</v>
      </c>
    </row>
    <row r="4" spans="1:12" x14ac:dyDescent="0.25">
      <c r="A4" s="21"/>
      <c r="C4" s="23"/>
      <c r="D4" s="24"/>
      <c r="E4" s="24"/>
      <c r="F4" s="24"/>
      <c r="G4" s="23"/>
      <c r="H4" s="24"/>
      <c r="I4" s="24"/>
      <c r="J4" s="25"/>
      <c r="K4" s="26"/>
    </row>
    <row r="5" spans="1:12" s="6" customFormat="1" ht="15.6" x14ac:dyDescent="0.25">
      <c r="A5" s="55" t="s">
        <v>23</v>
      </c>
      <c r="B5" s="56" t="s">
        <v>11</v>
      </c>
      <c r="C5" s="85"/>
      <c r="D5" s="86"/>
      <c r="E5" s="86"/>
      <c r="F5" s="87"/>
      <c r="G5" s="85"/>
      <c r="H5" s="86"/>
      <c r="I5" s="86"/>
      <c r="J5" s="87"/>
      <c r="K5" s="88"/>
    </row>
    <row r="6" spans="1:12" ht="20.25" customHeight="1" x14ac:dyDescent="0.25">
      <c r="A6" s="58"/>
      <c r="B6" s="59" t="s">
        <v>24</v>
      </c>
      <c r="C6" s="27" t="s">
        <v>0</v>
      </c>
      <c r="D6" s="80">
        <v>1</v>
      </c>
      <c r="E6" s="28"/>
      <c r="F6" s="29"/>
      <c r="G6" s="27" t="s">
        <v>0</v>
      </c>
      <c r="H6" s="80">
        <v>1</v>
      </c>
      <c r="I6" s="28"/>
      <c r="J6" s="30"/>
      <c r="K6" s="84">
        <f>ROUND(E6*F6,2)+ROUND(I6*J6,2)</f>
        <v>0</v>
      </c>
    </row>
    <row r="7" spans="1:12" ht="20.25" customHeight="1" x14ac:dyDescent="0.25">
      <c r="A7" s="58"/>
      <c r="B7" s="59" t="s">
        <v>15</v>
      </c>
      <c r="C7" s="67"/>
      <c r="D7" s="68"/>
      <c r="E7" s="68"/>
      <c r="F7" s="69"/>
      <c r="G7" s="67"/>
      <c r="H7" s="68"/>
      <c r="I7" s="68"/>
      <c r="J7" s="70"/>
      <c r="K7" s="71"/>
    </row>
    <row r="8" spans="1:12" ht="20.25" customHeight="1" x14ac:dyDescent="0.25">
      <c r="A8" s="53"/>
      <c r="B8" s="72" t="s">
        <v>16</v>
      </c>
      <c r="C8" s="27" t="s">
        <v>0</v>
      </c>
      <c r="D8" s="80">
        <v>11</v>
      </c>
      <c r="E8" s="28"/>
      <c r="F8" s="29"/>
      <c r="G8" s="27" t="s">
        <v>0</v>
      </c>
      <c r="H8" s="80">
        <v>1</v>
      </c>
      <c r="I8" s="28"/>
      <c r="J8" s="30"/>
      <c r="K8" s="84">
        <f t="shared" ref="K8:K15" si="0">ROUND(E8*F8,2)+ROUND(I8*J8,2)</f>
        <v>0</v>
      </c>
    </row>
    <row r="9" spans="1:12" ht="20.25" customHeight="1" x14ac:dyDescent="0.25">
      <c r="A9" s="57"/>
      <c r="B9" s="73" t="s">
        <v>17</v>
      </c>
      <c r="C9" s="23" t="s">
        <v>19</v>
      </c>
      <c r="D9" s="81">
        <v>1</v>
      </c>
      <c r="E9" s="65"/>
      <c r="F9" s="66"/>
      <c r="G9" s="89"/>
      <c r="H9" s="90"/>
      <c r="I9" s="91"/>
      <c r="J9" s="92"/>
      <c r="K9" s="84">
        <f>ROUND(E9*F9,2)</f>
        <v>0</v>
      </c>
    </row>
    <row r="10" spans="1:12" ht="18" customHeight="1" x14ac:dyDescent="0.25">
      <c r="A10" s="41"/>
      <c r="B10" s="60" t="s">
        <v>14</v>
      </c>
      <c r="C10" s="67"/>
      <c r="D10" s="82"/>
      <c r="E10" s="68"/>
      <c r="F10" s="69"/>
      <c r="G10" s="67"/>
      <c r="H10" s="82"/>
      <c r="I10" s="68"/>
      <c r="J10" s="70"/>
      <c r="K10" s="84"/>
    </row>
    <row r="11" spans="1:12" ht="18" customHeight="1" x14ac:dyDescent="0.25">
      <c r="A11" s="54"/>
      <c r="B11" s="74" t="s">
        <v>16</v>
      </c>
      <c r="C11" s="27" t="s">
        <v>0</v>
      </c>
      <c r="D11" s="80">
        <v>11</v>
      </c>
      <c r="E11" s="28"/>
      <c r="F11" s="29"/>
      <c r="G11" s="27" t="s">
        <v>0</v>
      </c>
      <c r="H11" s="80">
        <v>1</v>
      </c>
      <c r="I11" s="28"/>
      <c r="J11" s="30"/>
      <c r="K11" s="84">
        <f t="shared" si="0"/>
        <v>0</v>
      </c>
    </row>
    <row r="12" spans="1:12" ht="18" customHeight="1" x14ac:dyDescent="0.25">
      <c r="A12" s="45"/>
      <c r="B12" s="75" t="s">
        <v>17</v>
      </c>
      <c r="C12" s="23" t="s">
        <v>19</v>
      </c>
      <c r="D12" s="81">
        <v>1</v>
      </c>
      <c r="E12" s="65"/>
      <c r="F12" s="66"/>
      <c r="G12" s="89"/>
      <c r="H12" s="90"/>
      <c r="I12" s="91"/>
      <c r="J12" s="92"/>
      <c r="K12" s="84">
        <f>ROUND(E12*F12,2)</f>
        <v>0</v>
      </c>
    </row>
    <row r="13" spans="1:12" ht="18" customHeight="1" x14ac:dyDescent="0.25">
      <c r="A13" s="58"/>
      <c r="B13" s="61" t="s">
        <v>13</v>
      </c>
      <c r="C13" s="67"/>
      <c r="D13" s="82"/>
      <c r="E13" s="68"/>
      <c r="F13" s="69"/>
      <c r="G13" s="67"/>
      <c r="H13" s="82"/>
      <c r="I13" s="68"/>
      <c r="J13" s="70"/>
      <c r="K13" s="84"/>
    </row>
    <row r="14" spans="1:12" ht="18" customHeight="1" x14ac:dyDescent="0.25">
      <c r="A14" s="45"/>
      <c r="B14" s="22" t="s">
        <v>16</v>
      </c>
      <c r="C14" s="27" t="s">
        <v>0</v>
      </c>
      <c r="D14" s="80">
        <v>11</v>
      </c>
      <c r="E14" s="62"/>
      <c r="F14" s="77"/>
      <c r="G14" s="27" t="s">
        <v>0</v>
      </c>
      <c r="H14" s="80">
        <v>1</v>
      </c>
      <c r="I14" s="62"/>
      <c r="J14" s="79"/>
      <c r="K14" s="84">
        <f t="shared" si="0"/>
        <v>0</v>
      </c>
      <c r="L14" s="64"/>
    </row>
    <row r="15" spans="1:12" ht="18" customHeight="1" thickBot="1" x14ac:dyDescent="0.3">
      <c r="A15" s="57"/>
      <c r="B15" s="76" t="s">
        <v>17</v>
      </c>
      <c r="C15" s="23" t="s">
        <v>19</v>
      </c>
      <c r="D15" s="81">
        <v>1</v>
      </c>
      <c r="E15" s="63"/>
      <c r="F15" s="78"/>
      <c r="G15" s="89"/>
      <c r="H15" s="90"/>
      <c r="I15" s="93"/>
      <c r="J15" s="94"/>
      <c r="K15" s="84">
        <f>ROUND(E15*F15,2)</f>
        <v>0</v>
      </c>
      <c r="L15" s="64"/>
    </row>
    <row r="16" spans="1:12" ht="18" customHeight="1" thickBot="1" x14ac:dyDescent="0.3">
      <c r="A16" s="8" t="s">
        <v>8</v>
      </c>
      <c r="B16" s="9" t="s">
        <v>12</v>
      </c>
      <c r="C16" s="10"/>
      <c r="D16" s="11"/>
      <c r="E16" s="11"/>
      <c r="F16" s="11"/>
      <c r="G16" s="10"/>
      <c r="H16" s="11"/>
      <c r="I16" s="11"/>
      <c r="J16" s="12"/>
      <c r="K16" s="13">
        <f>SUM(K6:K15)</f>
        <v>0</v>
      </c>
    </row>
    <row r="17" spans="1:11" x14ac:dyDescent="0.25">
      <c r="A17" s="31"/>
      <c r="B17" s="31"/>
      <c r="C17" s="32"/>
      <c r="D17" s="33"/>
      <c r="E17" s="33"/>
      <c r="F17" s="33"/>
      <c r="G17" s="32"/>
      <c r="H17" s="33"/>
      <c r="I17" s="33"/>
      <c r="J17" s="33"/>
      <c r="K17" s="34"/>
    </row>
    <row r="18" spans="1:11" ht="13.8" thickBot="1" x14ac:dyDescent="0.3">
      <c r="D18" s="7"/>
      <c r="E18" s="7"/>
      <c r="F18" s="7"/>
      <c r="H18" s="7"/>
      <c r="I18" s="7"/>
      <c r="J18" s="7"/>
    </row>
    <row r="19" spans="1:11" ht="13.8" thickBot="1" x14ac:dyDescent="0.3">
      <c r="B19" s="20" t="str">
        <f>"Montant HT du "&amp;A1</f>
        <v>Montant HT du Lot n°20 - NETTOYAGE</v>
      </c>
      <c r="D19" s="7"/>
      <c r="E19" s="7"/>
      <c r="F19" s="7"/>
      <c r="H19" s="7"/>
      <c r="I19" s="7"/>
      <c r="J19" s="7"/>
      <c r="K19" s="36">
        <f>K16</f>
        <v>0</v>
      </c>
    </row>
    <row r="20" spans="1:11" x14ac:dyDescent="0.25">
      <c r="B20" s="20" t="s">
        <v>7</v>
      </c>
      <c r="D20" s="7"/>
      <c r="E20" s="7"/>
      <c r="F20" s="7"/>
      <c r="H20" s="7"/>
      <c r="I20" s="7"/>
      <c r="J20" s="7"/>
      <c r="K20" s="37">
        <f>K19*20%</f>
        <v>0</v>
      </c>
    </row>
    <row r="21" spans="1:11" x14ac:dyDescent="0.25">
      <c r="B21" s="38" t="s">
        <v>4</v>
      </c>
      <c r="D21" s="7"/>
      <c r="E21" s="7"/>
      <c r="F21" s="7"/>
      <c r="H21" s="7"/>
      <c r="I21" s="7"/>
      <c r="J21" s="7"/>
      <c r="K21" s="39">
        <f>SUM(K19:K20)</f>
        <v>0</v>
      </c>
    </row>
    <row r="22" spans="1:11" x14ac:dyDescent="0.25">
      <c r="D22" s="7"/>
      <c r="E22" s="7"/>
      <c r="F22" s="7"/>
      <c r="H22" s="7"/>
      <c r="I22" s="7"/>
      <c r="J22" s="7"/>
    </row>
    <row r="23" spans="1:11" x14ac:dyDescent="0.25">
      <c r="D23" s="7"/>
      <c r="E23" s="7"/>
      <c r="F23" s="7"/>
      <c r="H23" s="7"/>
      <c r="I23" s="7"/>
      <c r="J23" s="7"/>
      <c r="K23" s="40" t="str">
        <f ca="1">"Prix valeur "&amp;TEXT(TODAY(),"mmm aaaa")</f>
        <v>Prix valeur déc 2025</v>
      </c>
    </row>
    <row r="24" spans="1:11" x14ac:dyDescent="0.25">
      <c r="D24" s="7"/>
      <c r="E24" s="7"/>
      <c r="F24" s="7"/>
      <c r="H24" s="7"/>
      <c r="I24" s="7"/>
      <c r="J24" s="7"/>
    </row>
    <row r="25" spans="1:11" x14ac:dyDescent="0.25">
      <c r="D25" s="7"/>
      <c r="E25" s="7"/>
      <c r="F25" s="7"/>
      <c r="H25" s="7"/>
      <c r="I25" s="7"/>
      <c r="J25" s="7"/>
    </row>
    <row r="26" spans="1:11" x14ac:dyDescent="0.25">
      <c r="A26" s="41"/>
      <c r="B26" s="42" t="s">
        <v>6</v>
      </c>
      <c r="C26" s="43"/>
      <c r="D26" s="43"/>
      <c r="E26" s="43"/>
      <c r="F26" s="43"/>
      <c r="G26" s="43"/>
      <c r="H26" s="43"/>
      <c r="I26" s="43"/>
      <c r="J26" s="43"/>
      <c r="K26" s="44"/>
    </row>
    <row r="27" spans="1:11" x14ac:dyDescent="0.25">
      <c r="A27" s="45"/>
      <c r="D27" s="7"/>
      <c r="E27" s="7"/>
      <c r="F27" s="7"/>
      <c r="H27" s="7"/>
      <c r="I27" s="7"/>
      <c r="J27" s="7"/>
      <c r="K27" s="46"/>
    </row>
    <row r="28" spans="1:11" x14ac:dyDescent="0.25">
      <c r="A28" s="45"/>
      <c r="D28" s="7"/>
      <c r="E28" s="7"/>
      <c r="F28" s="7"/>
      <c r="H28" s="7"/>
      <c r="I28" s="7"/>
      <c r="J28" s="7"/>
      <c r="K28" s="46"/>
    </row>
    <row r="29" spans="1:11" x14ac:dyDescent="0.25">
      <c r="A29" s="45"/>
      <c r="D29" s="7"/>
      <c r="E29" s="7"/>
      <c r="F29" s="7"/>
      <c r="H29" s="7"/>
      <c r="I29" s="7"/>
      <c r="J29" s="7"/>
      <c r="K29" s="46"/>
    </row>
    <row r="30" spans="1:11" x14ac:dyDescent="0.25">
      <c r="A30" s="45"/>
      <c r="D30" s="7"/>
      <c r="E30" s="7"/>
      <c r="F30" s="7"/>
      <c r="H30" s="7"/>
      <c r="I30" s="7"/>
      <c r="J30" s="7"/>
      <c r="K30" s="46"/>
    </row>
    <row r="31" spans="1:11" x14ac:dyDescent="0.25">
      <c r="A31" s="45"/>
      <c r="D31" s="7"/>
      <c r="E31" s="7"/>
      <c r="F31" s="7"/>
      <c r="H31" s="7"/>
      <c r="I31" s="7"/>
      <c r="J31" s="7"/>
      <c r="K31" s="46"/>
    </row>
    <row r="32" spans="1:11" x14ac:dyDescent="0.25">
      <c r="A32" s="45"/>
      <c r="D32" s="7"/>
      <c r="E32" s="7"/>
      <c r="F32" s="7"/>
      <c r="H32" s="7"/>
      <c r="I32" s="7"/>
      <c r="J32" s="7"/>
      <c r="K32" s="46"/>
    </row>
    <row r="33" spans="1:13" x14ac:dyDescent="0.25">
      <c r="A33" s="45"/>
      <c r="D33" s="7"/>
      <c r="E33" s="7"/>
      <c r="F33" s="7"/>
      <c r="H33" s="7"/>
      <c r="I33" s="7"/>
      <c r="J33" s="7"/>
      <c r="K33" s="46"/>
    </row>
    <row r="34" spans="1:13" x14ac:dyDescent="0.25">
      <c r="A34" s="45"/>
      <c r="D34" s="7"/>
      <c r="E34" s="7"/>
      <c r="F34" s="7"/>
      <c r="H34" s="7"/>
      <c r="I34" s="7"/>
      <c r="J34" s="7"/>
      <c r="K34" s="46"/>
    </row>
    <row r="35" spans="1:13" x14ac:dyDescent="0.25">
      <c r="A35" s="45"/>
      <c r="D35" s="7"/>
      <c r="E35" s="7"/>
      <c r="F35" s="7"/>
      <c r="H35" s="7"/>
      <c r="I35" s="7"/>
      <c r="J35" s="7"/>
      <c r="K35" s="46"/>
    </row>
    <row r="36" spans="1:13" x14ac:dyDescent="0.25">
      <c r="A36" s="47"/>
      <c r="B36" s="48"/>
      <c r="C36" s="49"/>
      <c r="D36" s="49"/>
      <c r="E36" s="49"/>
      <c r="F36" s="49"/>
      <c r="G36" s="49"/>
      <c r="H36" s="49"/>
      <c r="I36" s="49"/>
      <c r="J36" s="49"/>
      <c r="K36" s="50"/>
    </row>
    <row r="38" spans="1:13" ht="17.399999999999999" x14ac:dyDescent="0.25">
      <c r="A38" s="3" t="s">
        <v>9</v>
      </c>
      <c r="B38" s="3"/>
      <c r="C38" s="4"/>
      <c r="D38" s="5"/>
      <c r="E38" s="5"/>
      <c r="F38" s="5"/>
      <c r="G38" s="4"/>
      <c r="H38" s="1"/>
      <c r="I38" s="1"/>
      <c r="J38" s="1"/>
      <c r="K38" s="2"/>
      <c r="L38" s="52"/>
      <c r="M38" s="52"/>
    </row>
    <row r="39" spans="1:13" ht="17.399999999999999" x14ac:dyDescent="0.25">
      <c r="A39" s="3" t="s">
        <v>10</v>
      </c>
      <c r="B39" s="3"/>
      <c r="C39" s="4"/>
      <c r="D39" s="5"/>
      <c r="E39" s="5"/>
      <c r="F39" s="5"/>
      <c r="G39" s="4"/>
      <c r="H39" s="1"/>
      <c r="I39" s="1"/>
      <c r="J39" s="1"/>
      <c r="K39" s="2"/>
      <c r="L39" s="52"/>
      <c r="M39" s="52"/>
    </row>
  </sheetData>
  <mergeCells count="4">
    <mergeCell ref="A1:K1"/>
    <mergeCell ref="A3:B3"/>
    <mergeCell ref="C2:F2"/>
    <mergeCell ref="G2:J2"/>
  </mergeCells>
  <pageMargins left="0.23622047244094491" right="0.23622047244094491" top="0.74803149606299213" bottom="1.1811023622047245" header="0.31496062992125984" footer="0"/>
  <pageSetup paperSize="9" scale="80" fitToHeight="10000" orientation="landscape" r:id="rId1"/>
  <headerFooter>
    <oddHeader>&amp;L&amp;"Century Gothic,Gras"Dossier&amp;"Century Gothic,Normal"
CLOS DES ACACIAS&amp;CDPGF&amp;RSEPTEMBRE 2025</oddHeader>
    <oddFooter>&amp;L&amp;G&amp;RPage &amp;"Century Gothic,Gras"&amp;P&amp;"Century Gothic,Normal"/&amp;N</oddFooter>
  </headerFooter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00</vt:lpstr>
      <vt:lpstr>'00'!Impression_des_titres</vt:lpstr>
      <vt:lpstr>'00'!Zone_d_impression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Guillaume THEODON</dc:creator>
  <cp:lastModifiedBy>Dessin Pierre Littoral</cp:lastModifiedBy>
  <cp:lastPrinted>2025-07-17T15:24:41Z</cp:lastPrinted>
  <dcterms:created xsi:type="dcterms:W3CDTF">2013-01-08T13:53:35Z</dcterms:created>
  <dcterms:modified xsi:type="dcterms:W3CDTF">2025-12-15T16:17:43Z</dcterms:modified>
</cp:coreProperties>
</file>